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241\"/>
    </mc:Choice>
  </mc:AlternateContent>
  <bookViews>
    <workbookView xWindow="-120" yWindow="330" windowWidth="29040" windowHeight="15990"/>
  </bookViews>
  <sheets>
    <sheet name="приложение №21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3" l="1"/>
  <c r="C24" i="3"/>
  <c r="C27" i="3" l="1"/>
  <c r="B27" i="3"/>
  <c r="C26" i="3"/>
  <c r="B26" i="3"/>
  <c r="C25" i="3"/>
  <c r="B25" i="3"/>
  <c r="B24" i="3"/>
  <c r="B23" i="3"/>
  <c r="C22" i="3"/>
  <c r="B22" i="3"/>
  <c r="C21" i="3"/>
  <c r="B21" i="3"/>
  <c r="C20" i="3"/>
  <c r="B20" i="3"/>
  <c r="C19" i="3"/>
  <c r="B19" i="3"/>
  <c r="B29" i="3"/>
  <c r="B30" i="3" s="1"/>
  <c r="D28" i="3"/>
  <c r="F28" i="3"/>
  <c r="B28" i="3" l="1"/>
  <c r="C28" i="3"/>
  <c r="E28" i="3"/>
  <c r="G28" i="3"/>
  <c r="H28" i="3"/>
  <c r="I28" i="3"/>
</calcChain>
</file>

<file path=xl/sharedStrings.xml><?xml version="1.0" encoding="utf-8"?>
<sst xmlns="http://schemas.openxmlformats.org/spreadsheetml/2006/main" count="40" uniqueCount="31">
  <si>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</si>
  <si>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</si>
  <si>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</si>
  <si>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</si>
  <si>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</si>
  <si>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</si>
  <si>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</si>
  <si>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</si>
  <si>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</si>
  <si>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</si>
  <si>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</si>
  <si>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</si>
  <si>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</si>
  <si>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Резервные средства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</si>
  <si>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</si>
  <si>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</si>
  <si>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</si>
  <si>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местного бюджета</t>
  </si>
  <si>
    <t>к &lt;Планирование.ТипЗаконаВДательномПадеже&gt;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</si>
  <si>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</si>
  <si>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</si>
  <si>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</si>
  <si>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(тыс.рублей)</t>
  </si>
  <si>
    <t>2023 год</t>
  </si>
  <si>
    <t xml:space="preserve">2024 год </t>
  </si>
  <si>
    <t xml:space="preserve">    Приложение 21</t>
  </si>
  <si>
    <t>Распределение дотации на выравнивание бюджетной обеспеченности бюджетам городских и сельских поселений района на плановый период 2023 - 2024 годов</t>
  </si>
  <si>
    <t xml:space="preserve">    Приложение 20</t>
  </si>
  <si>
    <t xml:space="preserve">от 26.11.2021 № 678       </t>
  </si>
  <si>
    <t>к решению Думы района</t>
  </si>
  <si>
    <t xml:space="preserve">от 17.02.2022  № 710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</si>
</sst>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164" fontId="8" fillId="0" borderId="1" xfId="2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164" fontId="13" fillId="0" borderId="1" xfId="4" applyNumberFormat="1" applyFont="1" applyFill="1" applyBorder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left"/>
      <protection hidden="1"/>
    </xf>
    <xf numFmtId="0" fontId="1" fillId="0" borderId="0" xfId="0" applyFont="1" applyAlignment="1">
      <alignment horizontal="left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zoomScale="85" workbookViewId="0">
      <selection activeCell="P9" sqref="P9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5" width="17" style="1" customWidth="1"/>
    <col min="6" max="7" width="18.140625" style="1" customWidth="1"/>
    <col min="8" max="8" width="17.28515625" style="1" customWidth="1"/>
    <col min="9" max="9" width="14.42578125" style="1" customWidth="1"/>
    <col min="10" max="16384" width="9.140625" style="1"/>
  </cols>
  <sheetData>
    <row r="1" spans="1:9" ht="18.75" x14ac:dyDescent="0.3">
      <c r="H1" s="26" t="s">
        <v>27</v>
      </c>
      <c r="I1" s="27"/>
    </row>
    <row r="2" spans="1:9" ht="18.75" x14ac:dyDescent="0.25">
      <c r="G2" s="28" t="s">
        <v>29</v>
      </c>
      <c r="H2" s="28"/>
      <c r="I2" s="28" t="s">
        <v>18</v>
      </c>
    </row>
    <row r="3" spans="1:9" ht="18.75" x14ac:dyDescent="0.3">
      <c r="G3" s="29" t="s">
        <v>30</v>
      </c>
      <c r="H3" s="29"/>
      <c r="I3" s="29"/>
    </row>
    <row r="5" spans="1:9" ht="18.75" x14ac:dyDescent="0.3">
      <c r="H5" s="26" t="s">
        <v>25</v>
      </c>
      <c r="I5" s="30"/>
    </row>
    <row r="6" spans="1:9" ht="18.75" x14ac:dyDescent="0.25">
      <c r="G6" s="28" t="s">
        <v>29</v>
      </c>
      <c r="H6" s="28"/>
      <c r="I6" s="28" t="s">
        <v>18</v>
      </c>
    </row>
    <row r="7" spans="1:9" ht="18.75" x14ac:dyDescent="0.3">
      <c r="G7" s="29" t="s">
        <v>28</v>
      </c>
      <c r="H7" s="29"/>
      <c r="I7" s="29"/>
    </row>
    <row r="10" spans="1:9" ht="18.75" customHeight="1" x14ac:dyDescent="0.25">
      <c r="A10" s="6"/>
      <c r="B10" s="6"/>
      <c r="C10" s="6"/>
      <c r="D10" s="6"/>
      <c r="E10" s="6"/>
      <c r="F10" s="6"/>
      <c r="G10" s="6"/>
      <c r="H10" s="6"/>
    </row>
    <row r="11" spans="1:9" ht="18.75" customHeight="1" x14ac:dyDescent="0.25">
      <c r="A11" s="6"/>
      <c r="B11" s="6"/>
      <c r="C11" s="6"/>
      <c r="D11" s="6"/>
      <c r="E11" s="6"/>
      <c r="F11" s="6"/>
      <c r="G11" s="6"/>
      <c r="H11" s="6"/>
    </row>
    <row r="12" spans="1:9" ht="54" customHeight="1" x14ac:dyDescent="0.25">
      <c r="A12" s="31" t="s">
        <v>26</v>
      </c>
      <c r="B12" s="32"/>
      <c r="C12" s="32"/>
      <c r="D12" s="32"/>
      <c r="E12" s="32"/>
      <c r="F12" s="32"/>
      <c r="G12" s="32"/>
      <c r="H12" s="32"/>
      <c r="I12" s="33"/>
    </row>
    <row r="13" spans="1:9" ht="18.75" customHeight="1" x14ac:dyDescent="0.25">
      <c r="A13" s="7"/>
      <c r="B13" s="7"/>
      <c r="C13" s="7"/>
      <c r="D13" s="9"/>
      <c r="E13" s="9"/>
      <c r="F13" s="9"/>
      <c r="G13" s="9"/>
      <c r="I13" s="3" t="s">
        <v>22</v>
      </c>
    </row>
    <row r="14" spans="1:9" s="10" customFormat="1" ht="30.75" customHeight="1" x14ac:dyDescent="0.25">
      <c r="A14" s="35" t="s">
        <v>19</v>
      </c>
      <c r="B14" s="36" t="s">
        <v>16</v>
      </c>
      <c r="C14" s="37"/>
      <c r="D14" s="35" t="s">
        <v>10</v>
      </c>
      <c r="E14" s="35"/>
      <c r="F14" s="46"/>
      <c r="G14" s="46"/>
      <c r="H14" s="45"/>
      <c r="I14" s="44"/>
    </row>
    <row r="15" spans="1:9" s="10" customFormat="1" ht="13.5" customHeight="1" x14ac:dyDescent="0.25">
      <c r="A15" s="35"/>
      <c r="B15" s="38"/>
      <c r="C15" s="37"/>
      <c r="D15" s="46"/>
      <c r="E15" s="46"/>
      <c r="F15" s="46"/>
      <c r="G15" s="46"/>
      <c r="H15" s="45"/>
      <c r="I15" s="44"/>
    </row>
    <row r="16" spans="1:9" s="10" customFormat="1" ht="15.75" customHeight="1" x14ac:dyDescent="0.25">
      <c r="A16" s="35"/>
      <c r="B16" s="38"/>
      <c r="C16" s="37"/>
      <c r="D16" s="39" t="s">
        <v>20</v>
      </c>
      <c r="E16" s="40"/>
      <c r="F16" s="43" t="s">
        <v>21</v>
      </c>
      <c r="G16" s="37"/>
      <c r="H16" s="43" t="s">
        <v>17</v>
      </c>
      <c r="I16" s="44"/>
    </row>
    <row r="17" spans="1:9" s="11" customFormat="1" ht="69.75" customHeight="1" x14ac:dyDescent="0.25">
      <c r="A17" s="35"/>
      <c r="B17" s="38"/>
      <c r="C17" s="37"/>
      <c r="D17" s="41"/>
      <c r="E17" s="42"/>
      <c r="F17" s="43"/>
      <c r="G17" s="37"/>
      <c r="H17" s="45"/>
      <c r="I17" s="44"/>
    </row>
    <row r="18" spans="1:9" s="11" customFormat="1" ht="25.5" customHeight="1" x14ac:dyDescent="0.25">
      <c r="A18" s="23"/>
      <c r="B18" s="20" t="s">
        <v>23</v>
      </c>
      <c r="C18" s="20" t="s">
        <v>24</v>
      </c>
      <c r="D18" s="25" t="s">
        <v>23</v>
      </c>
      <c r="E18" s="25" t="s">
        <v>24</v>
      </c>
      <c r="F18" s="25" t="s">
        <v>23</v>
      </c>
      <c r="G18" s="25" t="s">
        <v>24</v>
      </c>
      <c r="H18" s="25" t="s">
        <v>23</v>
      </c>
      <c r="I18" s="25" t="s">
        <v>24</v>
      </c>
    </row>
    <row r="19" spans="1:9" x14ac:dyDescent="0.25">
      <c r="A19" s="12" t="s">
        <v>0</v>
      </c>
      <c r="B19" s="13">
        <f t="shared" ref="B19:B27" si="0">D19+F19+H19</f>
        <v>91409.97600000001</v>
      </c>
      <c r="C19" s="13">
        <f t="shared" ref="C19:C27" si="1">E19+G19+I19</f>
        <v>96376.585999999996</v>
      </c>
      <c r="D19" s="13">
        <v>43132.4</v>
      </c>
      <c r="E19" s="13">
        <v>44508</v>
      </c>
      <c r="F19" s="13">
        <v>47794.8</v>
      </c>
      <c r="G19" s="13">
        <v>51349.9</v>
      </c>
      <c r="H19" s="21">
        <v>482.77600000000001</v>
      </c>
      <c r="I19" s="21">
        <v>518.68600000000004</v>
      </c>
    </row>
    <row r="20" spans="1:9" x14ac:dyDescent="0.25">
      <c r="A20" s="12" t="s">
        <v>1</v>
      </c>
      <c r="B20" s="13">
        <f t="shared" si="0"/>
        <v>61494.375</v>
      </c>
      <c r="C20" s="13">
        <f t="shared" si="1"/>
        <v>64123.7</v>
      </c>
      <c r="D20" s="13">
        <v>20806.900000000001</v>
      </c>
      <c r="E20" s="13">
        <v>21470.5</v>
      </c>
      <c r="F20" s="13">
        <v>40280.6</v>
      </c>
      <c r="G20" s="13">
        <v>42226.7</v>
      </c>
      <c r="H20" s="21">
        <v>406.875</v>
      </c>
      <c r="I20" s="21">
        <v>426.5</v>
      </c>
    </row>
    <row r="21" spans="1:9" x14ac:dyDescent="0.25">
      <c r="A21" s="12" t="s">
        <v>2</v>
      </c>
      <c r="B21" s="13">
        <f t="shared" si="0"/>
        <v>7257.9000000000005</v>
      </c>
      <c r="C21" s="13">
        <f t="shared" si="1"/>
        <v>7541.4749999999995</v>
      </c>
      <c r="D21" s="13">
        <v>1002</v>
      </c>
      <c r="E21" s="13">
        <v>1034</v>
      </c>
      <c r="F21" s="13">
        <v>6193.3</v>
      </c>
      <c r="G21" s="13">
        <v>6442.4</v>
      </c>
      <c r="H21" s="21">
        <v>62.6</v>
      </c>
      <c r="I21" s="21">
        <v>65.075000000000003</v>
      </c>
    </row>
    <row r="22" spans="1:9" x14ac:dyDescent="0.25">
      <c r="A22" s="12" t="s">
        <v>3</v>
      </c>
      <c r="B22" s="13">
        <f t="shared" si="0"/>
        <v>5792.674</v>
      </c>
      <c r="C22" s="13">
        <f t="shared" si="1"/>
        <v>6021.0789999999997</v>
      </c>
      <c r="D22" s="13">
        <v>1185.3</v>
      </c>
      <c r="E22" s="13">
        <v>1223.2</v>
      </c>
      <c r="F22" s="13">
        <v>4561.3</v>
      </c>
      <c r="G22" s="13">
        <v>4749.8999999999996</v>
      </c>
      <c r="H22" s="21">
        <v>46.073999999999998</v>
      </c>
      <c r="I22" s="21">
        <v>47.978999999999999</v>
      </c>
    </row>
    <row r="23" spans="1:9" x14ac:dyDescent="0.25">
      <c r="A23" s="12" t="s">
        <v>4</v>
      </c>
      <c r="B23" s="13">
        <f t="shared" si="0"/>
        <v>5771.7520000000004</v>
      </c>
      <c r="C23" s="13">
        <f t="shared" si="1"/>
        <v>6011.2</v>
      </c>
      <c r="D23" s="13">
        <v>916.6</v>
      </c>
      <c r="E23" s="13">
        <v>945.9</v>
      </c>
      <c r="F23" s="13">
        <v>4806.6000000000004</v>
      </c>
      <c r="G23" s="13">
        <v>5014.6000000000004</v>
      </c>
      <c r="H23" s="21">
        <v>48.552</v>
      </c>
      <c r="I23" s="21">
        <v>50.7</v>
      </c>
    </row>
    <row r="24" spans="1:9" x14ac:dyDescent="0.25">
      <c r="A24" s="12" t="s">
        <v>5</v>
      </c>
      <c r="B24" s="13">
        <f t="shared" si="0"/>
        <v>1306.2</v>
      </c>
      <c r="C24" s="13">
        <f t="shared" si="1"/>
        <v>1347.8</v>
      </c>
      <c r="D24" s="13">
        <v>1306.2</v>
      </c>
      <c r="E24" s="13">
        <v>1347.8</v>
      </c>
      <c r="F24" s="13"/>
      <c r="G24" s="13"/>
      <c r="H24" s="21"/>
      <c r="I24" s="21"/>
    </row>
    <row r="25" spans="1:9" x14ac:dyDescent="0.25">
      <c r="A25" s="12" t="s">
        <v>6</v>
      </c>
      <c r="B25" s="13">
        <f t="shared" si="0"/>
        <v>14045.56</v>
      </c>
      <c r="C25" s="13">
        <f t="shared" si="1"/>
        <v>14613.500000000002</v>
      </c>
      <c r="D25" s="13">
        <v>3589.4</v>
      </c>
      <c r="E25" s="13">
        <v>3703.8</v>
      </c>
      <c r="F25" s="13">
        <v>10351.6</v>
      </c>
      <c r="G25" s="13">
        <v>10800.6</v>
      </c>
      <c r="H25" s="21">
        <v>104.56</v>
      </c>
      <c r="I25" s="21">
        <v>109.1</v>
      </c>
    </row>
    <row r="26" spans="1:9" x14ac:dyDescent="0.25">
      <c r="A26" s="12" t="s">
        <v>7</v>
      </c>
      <c r="B26" s="13">
        <f t="shared" si="0"/>
        <v>11626</v>
      </c>
      <c r="C26" s="13">
        <f t="shared" si="1"/>
        <v>12125.6</v>
      </c>
      <c r="D26" s="13">
        <v>3518.5</v>
      </c>
      <c r="E26" s="13">
        <v>3630.6</v>
      </c>
      <c r="F26" s="13">
        <v>8026.4</v>
      </c>
      <c r="G26" s="13">
        <v>8410</v>
      </c>
      <c r="H26" s="21">
        <v>81.099999999999994</v>
      </c>
      <c r="I26" s="21">
        <v>85</v>
      </c>
    </row>
    <row r="27" spans="1:9" ht="16.5" customHeight="1" x14ac:dyDescent="0.25">
      <c r="A27" s="12" t="s">
        <v>13</v>
      </c>
      <c r="B27" s="13">
        <f t="shared" si="0"/>
        <v>0</v>
      </c>
      <c r="C27" s="13">
        <f t="shared" si="1"/>
        <v>0</v>
      </c>
      <c r="D27" s="13"/>
      <c r="E27" s="13"/>
      <c r="F27" s="13"/>
      <c r="G27" s="13"/>
      <c r="H27" s="21"/>
      <c r="I27" s="21"/>
    </row>
    <row r="28" spans="1:9" s="5" customFormat="1" ht="17.25" customHeight="1" x14ac:dyDescent="0.25">
      <c r="A28" s="24" t="s">
        <v>8</v>
      </c>
      <c r="B28" s="19">
        <f>SUM(B19:B27)</f>
        <v>198704.43700000003</v>
      </c>
      <c r="C28" s="19">
        <f t="shared" ref="C28:I28" si="2">SUM(C19:C27)</f>
        <v>208160.94</v>
      </c>
      <c r="D28" s="19">
        <f t="shared" si="2"/>
        <v>75457.3</v>
      </c>
      <c r="E28" s="19">
        <f t="shared" si="2"/>
        <v>77863.8</v>
      </c>
      <c r="F28" s="19">
        <f t="shared" si="2"/>
        <v>122014.6</v>
      </c>
      <c r="G28" s="19">
        <f t="shared" si="2"/>
        <v>128994.1</v>
      </c>
      <c r="H28" s="19">
        <f t="shared" si="2"/>
        <v>1232.5369999999998</v>
      </c>
      <c r="I28" s="19">
        <f t="shared" si="2"/>
        <v>1303.04</v>
      </c>
    </row>
    <row r="29" spans="1:9" ht="20.25" hidden="1" customHeight="1" x14ac:dyDescent="0.25">
      <c r="A29" s="14" t="s">
        <v>9</v>
      </c>
      <c r="B29" s="13">
        <f>D29+F29</f>
        <v>179862.59999999998</v>
      </c>
      <c r="C29" s="13"/>
      <c r="D29" s="18">
        <v>65820.2</v>
      </c>
      <c r="E29" s="18"/>
      <c r="F29" s="18">
        <v>114042.4</v>
      </c>
      <c r="G29" s="18"/>
      <c r="H29" s="18"/>
      <c r="I29" s="4"/>
    </row>
    <row r="30" spans="1:9" s="8" customFormat="1" ht="35.25" hidden="1" customHeight="1" x14ac:dyDescent="0.25">
      <c r="A30" s="15" t="s">
        <v>11</v>
      </c>
      <c r="B30" s="17">
        <f>B29</f>
        <v>179862.59999999998</v>
      </c>
      <c r="C30" s="17"/>
      <c r="D30" s="16" t="s">
        <v>12</v>
      </c>
      <c r="E30" s="16"/>
      <c r="F30" s="16" t="s">
        <v>12</v>
      </c>
      <c r="G30" s="16"/>
      <c r="H30" s="16"/>
    </row>
    <row r="31" spans="1:9" hidden="1" x14ac:dyDescent="0.25"/>
    <row r="32" spans="1:9" s="3" customFormat="1" ht="63" hidden="1" customHeight="1" x14ac:dyDescent="0.25">
      <c r="A32" s="34" t="s">
        <v>14</v>
      </c>
      <c r="B32" s="34"/>
      <c r="C32" s="34"/>
      <c r="D32" s="34"/>
      <c r="E32" s="34"/>
      <c r="F32" s="34"/>
      <c r="G32" s="34"/>
      <c r="H32" s="34"/>
    </row>
    <row r="33" spans="1:8" s="3" customFormat="1" hidden="1" x14ac:dyDescent="0.25">
      <c r="A33" s="2" t="s">
        <v>15</v>
      </c>
    </row>
    <row r="34" spans="1:8" x14ac:dyDescent="0.25">
      <c r="F34" s="3"/>
      <c r="G34" s="3"/>
      <c r="H34" s="3"/>
    </row>
    <row r="35" spans="1:8" x14ac:dyDescent="0.25">
      <c r="F35" s="3"/>
      <c r="G35" s="3"/>
      <c r="H35" s="3"/>
    </row>
    <row r="36" spans="1:8" x14ac:dyDescent="0.25">
      <c r="F36" s="3"/>
      <c r="G36" s="3"/>
      <c r="H36" s="3"/>
    </row>
    <row r="37" spans="1:8" x14ac:dyDescent="0.25">
      <c r="F37" s="22"/>
      <c r="G37" s="22"/>
      <c r="H37" s="3"/>
    </row>
    <row r="38" spans="1:8" x14ac:dyDescent="0.25">
      <c r="B38" s="4"/>
      <c r="C38" s="4"/>
      <c r="F38" s="3"/>
      <c r="G38" s="3"/>
      <c r="H38" s="3"/>
    </row>
    <row r="39" spans="1:8" x14ac:dyDescent="0.25">
      <c r="F39" s="22"/>
      <c r="G39" s="22"/>
      <c r="H39" s="3"/>
    </row>
    <row r="40" spans="1:8" x14ac:dyDescent="0.25">
      <c r="F40" s="3"/>
      <c r="G40" s="3"/>
      <c r="H40" s="3"/>
    </row>
    <row r="41" spans="1:8" x14ac:dyDescent="0.25">
      <c r="F41" s="3"/>
      <c r="G41" s="3"/>
      <c r="H41" s="3"/>
    </row>
    <row r="42" spans="1:8" x14ac:dyDescent="0.25">
      <c r="F42" s="3"/>
      <c r="G42" s="3"/>
      <c r="H42" s="3"/>
    </row>
    <row r="43" spans="1:8" x14ac:dyDescent="0.25">
      <c r="F43" s="3"/>
      <c r="G43" s="3"/>
      <c r="H43" s="3"/>
    </row>
    <row r="44" spans="1:8" x14ac:dyDescent="0.25">
      <c r="F44" s="3"/>
      <c r="G44" s="3"/>
      <c r="H44" s="3"/>
    </row>
    <row r="45" spans="1:8" x14ac:dyDescent="0.25">
      <c r="F45" s="3"/>
      <c r="G45" s="3"/>
      <c r="H45" s="3"/>
    </row>
    <row r="46" spans="1:8" x14ac:dyDescent="0.25">
      <c r="F46" s="3"/>
      <c r="G46" s="3"/>
      <c r="H46" s="3"/>
    </row>
    <row r="47" spans="1:8" x14ac:dyDescent="0.25">
      <c r="F47" s="3"/>
      <c r="G47" s="3"/>
      <c r="H47" s="3"/>
    </row>
    <row r="48" spans="1:8" x14ac:dyDescent="0.25">
      <c r="F48" s="3"/>
      <c r="G48" s="3"/>
      <c r="H48" s="3"/>
    </row>
  </sheetData>
  <mergeCells count="14">
    <mergeCell ref="A32:H32"/>
    <mergeCell ref="A14:A17"/>
    <mergeCell ref="B14:C17"/>
    <mergeCell ref="D16:E17"/>
    <mergeCell ref="F16:G17"/>
    <mergeCell ref="H16:I17"/>
    <mergeCell ref="D14:I15"/>
    <mergeCell ref="H1:I1"/>
    <mergeCell ref="G2:I2"/>
    <mergeCell ref="G3:I3"/>
    <mergeCell ref="H5:I5"/>
    <mergeCell ref="A12:I12"/>
    <mergeCell ref="G6:I6"/>
    <mergeCell ref="G7:I7"/>
  </mergeCells>
  <phoneticPr fontId="3" type="noConversion"/>
  <printOptions horizontalCentered="1"/>
  <pageMargins left="0.19685039370078741" right="0.19685039370078741" top="0.39370078740157483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2022-02-08T14:36:45Z</cp:lastPrinted>
  <dcterms:created xsi:type="dcterms:W3CDTF">1996-10-08T23:32:33Z</dcterms:created>
  <dcterms:modified xsi:type="dcterms:W3CDTF">2022-02-16T16:53:22Z</dcterms:modified>
</cp:coreProperties>
</file>